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290" yWindow="540" windowWidth="24000" windowHeight="984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4" i="15" l="1"/>
  <c r="L27" i="15" s="1"/>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<sst xmlns="http://schemas.openxmlformats.org/spreadsheetml/2006/main" count="1130" uniqueCount="432">
  <si>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</si>
  <si>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</si>
  <si>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</si>
  <si>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</si>
  <si>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</si>
  <si>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</si>
  <si>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</si>
  <si>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</si>
  <si>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</si>
  <si>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</si>
  <si>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</si>
  <si>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</si>
  <si>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</si>
  <si>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</si>
  <si>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</si>
  <si>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</si>
  <si>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</si>
  <si>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</si>
  <si>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</si>
  <si>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</si>
  <si>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</si>
  <si>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</si>
  <si>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</si>
  <si>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</si>
  <si>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</si>
  <si>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</si>
  <si>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</si>
  <si>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</si>
  <si>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</si>
  <si>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</si>
  <si>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</si>
  <si>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</si>
  <si>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</si>
  <si>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</si>
  <si>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</si>
  <si>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</si>
  <si>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</si>
  <si>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</si>
  <si>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</si>
  <si>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</si>
  <si>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</si>
  <si>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</si>
  <si>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</si>
  <si>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</si>
  <si>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</si>
  <si>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</si>
  <si>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</si>
  <si>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</si>
  <si>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</si>
  <si>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</si>
  <si>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</si>
  <si>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</si>
  <si>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</si>
  <si>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</si>
  <si>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</si>
  <si>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</si>
  <si>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</si>
  <si>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</si>
  <si>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</si>
  <si>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</si>
  <si>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</si>
  <si>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</si>
  <si>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</si>
  <si>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</si>
  <si>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</si>
  <si>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</si>
  <si>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</si>
  <si>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</si>
  <si>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</si>
  <si>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</si>
  <si>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</si>
  <si>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</si>
  <si>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</si>
  <si>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</si>
  <si>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</si>
  <si>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</si>
  <si>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</si>
  <si>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</si>
  <si>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</si>
  <si>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</si>
  <si>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</si>
  <si>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</si>
  <si>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</si>
  <si>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</si>
  <si>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</si>
  <si>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</si>
  <si>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</si>
  <si>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</si>
  <si>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</si>
  <si>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</si>
  <si>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</si>
  <si>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</si>
  <si>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</si>
  <si>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</si>
  <si>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</si>
  <si>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</si>
  <si>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</si>
  <si>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</si>
  <si>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</si>
  <si>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</si>
  <si>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</si>
  <si>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</si>
  <si>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</si>
  <si>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</si>
  <si>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</si>
  <si>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</si>
  <si>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</si>
  <si>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</si>
  <si>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</si>
  <si>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</si>
  <si>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</si>
  <si>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</si>
  <si>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</si>
  <si>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</si>
  <si>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</si>
  <si>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</si>
  <si>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</si>
  <si>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</si>
  <si>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</si>
  <si>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</si>
  <si>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</si>
  <si>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</si>
  <si>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</si>
  <si>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</si>
  <si>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</si>
  <si>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</si>
  <si>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</si>
  <si>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</si>
  <si>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</si>
  <si>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</si>
  <si>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</si>
  <si>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</si>
  <si>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</si>
  <si>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</si>
  <si>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</si>
  <si>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</si>
  <si>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</si>
  <si>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</si>
  <si>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</si>
  <si>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</si>
  <si>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</si>
  <si>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</si>
  <si>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</si>
  <si>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</si>
  <si>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</si>
  <si>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</si>
  <si>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</si>
  <si>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</si>
  <si>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</si>
  <si>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</si>
  <si>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</si>
  <si>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</si>
  <si>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</si>
  <si>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</si>
  <si>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</si>
  <si>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</si>
  <si>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</si>
  <si>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</si>
  <si>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</si>
  <si>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</si>
  <si>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</si>
  <si>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</si>
  <si>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</si>
  <si>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</si>
  <si>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</si>
  <si>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</si>
  <si>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</si>
  <si>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</si>
  <si>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</si>
  <si>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</si>
  <si>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</si>
  <si>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</si>
  <si>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</si>
  <si>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</si>
  <si>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</si>
  <si>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</si>
  <si>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</si>
  <si>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</si>
  <si>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</si>
  <si>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</si>
  <si>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</si>
  <si>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</si>
  <si>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</si>
  <si>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</si>
  <si>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</si>
  <si>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</si>
  <si>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</si>
  <si>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</si>
  <si>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</si>
  <si>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</si>
  <si>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</si>
  <si>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</si>
  <si>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</si>
  <si>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</si>
  <si>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</si>
  <si>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</si>
  <si>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</si>
  <si>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</si>
  <si>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</si>
  <si>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</si>
  <si>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</si>
  <si>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</si>
  <si>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</si>
  <si>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</si>
  <si>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</si>
  <si>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</si>
  <si>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</si>
  <si>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</si>
  <si>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</si>
  <si>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</si>
  <si>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</si>
  <si>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</si>
  <si>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</si>
  <si>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</si>
  <si>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</si>
  <si>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</si>
  <si>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</si>
  <si>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</si>
  <si>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</si>
  <si>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</si>
  <si>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</si>
  <si>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</si>
  <si>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</si>
  <si>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</si>
  <si>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</si>
  <si>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</si>
  <si>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</si>
  <si>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</si>
  <si>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</si>
  <si>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</si>
  <si>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</si>
  <si>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</si>
  <si>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</si>
  <si>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</si>
  <si>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</si>
  <si>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</si>
  <si>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</si>
  <si>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</si>
  <si>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</si>
  <si>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</si>
  <si>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</si>
  <si>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</si>
  <si>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</si>
  <si>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</si>
  <si>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</si>
  <si>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</si>
  <si>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</si>
  <si>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</si>
  <si>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</si>
  <si>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</si>
  <si>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</si>
  <si>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</si>
  <si>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</si>
  <si>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</si>
  <si>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</si>
  <si>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</si>
  <si>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</si>
  <si>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</si>
  <si>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</si>
  <si>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</si>
  <si>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</si>
  <si>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</si>
  <si>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</si>
  <si>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</si>
  <si>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</si>
  <si>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</si>
  <si>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</si>
  <si>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</si>
  <si>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</si>
  <si>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</si>
  <si>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</si>
  <si>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</si>
  <si>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</si>
  <si>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</si>
  <si>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</si>
  <si>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</si>
  <si>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</si>
  <si>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</si>
  <si>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</si>
  <si>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</si>
  <si>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</si>
  <si>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</si>
  <si>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</si>
  <si>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</si>
  <si>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</si>
  <si>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</si>
  <si>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</si>
  <si>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</si>
  <si>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</si>
  <si>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</si>
  <si>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</si>
  <si>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</si>
  <si>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</si>
  <si>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</si>
  <si>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</si>
  <si>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</si>
  <si>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</si>
  <si>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</si>
  <si>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</si>
  <si>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</si>
  <si>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</si>
  <si>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</si>
  <si>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</si>
  <si>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</si>
  <si>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</si>
  <si>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</si>
  <si>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</si>
  <si>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</si>
  <si>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</si>
  <si>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</si>
  <si>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</si>
  <si>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</si>
  <si>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</si>
  <si>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</si>
  <si>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</si>
  <si>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</si>
  <si>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</si>
  <si>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</si>
  <si>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</si>
  <si>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</si>
  <si>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</si>
  <si>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</si>
  <si>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</si>
  <si>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</si>
  <si>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</si>
  <si>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</si>
  <si>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</si>
  <si>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</si>
  <si>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</si>
  <si>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</si>
  <si>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</si>
  <si>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</si>
  <si>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</si>
  <si>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</si>
  <si>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</si>
  <si>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</si>
  <si>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</si>
  <si>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</si>
  <si>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</si>
  <si>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</si>
  <si>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</si>
  <si>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</si>
  <si>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</si>
  <si>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</si>
  <si>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</si>
  <si>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</si>
  <si>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</si>
  <si>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</si>
  <si>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</si>
  <si>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</si>
  <si>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</si>
  <si>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</si>
  <si>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</si>
  <si>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</si>
  <si>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</si>
  <si>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</si>
  <si>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</si>
  <si>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</si>
  <si>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</si>
  <si>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</si>
  <si>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</si>
  <si>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</si>
  <si>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</si>
  <si>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</si>
  <si>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</si>
  <si>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</si>
  <si>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</si>
  <si>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</si>
  <si>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</si>
  <si>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</si>
  <si>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</si>
  <si>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</si>
  <si>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</si>
  <si>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</si>
  <si>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</si>
  <si>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</si>
  <si>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</si>
  <si>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</si>
  <si>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</si>
  <si>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</si>
  <si>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</si>
  <si>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</si>
  <si>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</si>
  <si>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</si>
  <si>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</si>
  <si>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</si>
  <si>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</si>
  <si>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</si>
  <si>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</si>
  <si>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</si>
  <si>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</si>
  <si>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</si>
  <si>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</si>
  <si>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</si>
  <si>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</si>
  <si>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</si>
  <si>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</si>
  <si>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</si>
  <si>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</si>
  <si>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</si>
  <si>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</si>
  <si>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</si>
  <si>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</si>
  <si>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</si>
  <si>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</si>
  <si>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</si>
  <si>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</si>
  <si>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</si>
  <si>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</si>
  <si>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</si>
  <si>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</si>
  <si>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</si>
  <si>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</si>
  <si>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</si>
  <si>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</si>
  <si>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</si>
  <si>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</si>
  <si>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</si>
  <si>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</si>
  <si>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</si>
  <si>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</si>
  <si>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</si>
  <si>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</si>
  <si>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</si>
  <si>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</si>
  <si>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</si>
  <si>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</si>
  <si>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</si>
  <si>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Q_Кр_РП_68</t>
  </si>
  <si>
    <t xml:space="preserve">Построение интеллектуальной системы учета электрической энергии в рамках 522-ФЗ РП-68 г. Краснодар </t>
  </si>
  <si>
    <t>ВЛ-0,4 кВ от РП-68</t>
  </si>
  <si>
    <t>ВЛИ-0,4 кВ от ВЛ-0,4 кВ РП-68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</si>
</sst>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B45" sqref="B45"/>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1.6306344800000001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2"/>
      <c r="U6" s="102"/>
      <c r="V6" s="102"/>
      <c r="W6" s="102"/>
      <c r="X6" s="102"/>
      <c r="Y6" s="102"/>
      <c r="Z6" s="102"/>
      <c r="AA6" s="102"/>
      <c r="AB6" s="10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2"/>
      <c r="U7" s="102"/>
      <c r="V7" s="102"/>
      <c r="W7" s="102"/>
      <c r="X7" s="102"/>
      <c r="Y7" s="102"/>
      <c r="Z7" s="102"/>
      <c r="AA7" s="102"/>
      <c r="AB7" s="102"/>
    </row>
    <row r="8" spans="1:28" s="11" customFormat="1" ht="18.75" x14ac:dyDescent="0.2">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2"/>
      <c r="U10" s="102"/>
      <c r="V10" s="102"/>
      <c r="W10" s="102"/>
      <c r="X10" s="102"/>
      <c r="Y10" s="102"/>
      <c r="Z10" s="102"/>
      <c r="AA10" s="102"/>
      <c r="AB10" s="102"/>
    </row>
    <row r="11" spans="1:28" s="11" customFormat="1" ht="18.75" x14ac:dyDescent="0.2">
      <c r="A11" s="234" t="str">
        <f>'1. паспорт местоположение'!A12:C12</f>
        <v>Q_Кр_РП_68</v>
      </c>
      <c r="B11" s="234"/>
      <c r="C11" s="234"/>
      <c r="D11" s="234"/>
      <c r="E11" s="234"/>
      <c r="F11" s="234"/>
      <c r="G11" s="234"/>
      <c r="H11" s="234"/>
      <c r="I11" s="234"/>
      <c r="J11" s="234"/>
      <c r="K11" s="234"/>
      <c r="L11" s="234"/>
      <c r="M11" s="234"/>
      <c r="N11" s="234"/>
      <c r="O11" s="234"/>
      <c r="P11" s="234"/>
      <c r="Q11" s="234"/>
      <c r="R11" s="234"/>
      <c r="S11" s="234"/>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21"/>
      <c r="U13" s="121"/>
      <c r="V13" s="121"/>
      <c r="W13" s="121"/>
      <c r="X13" s="121"/>
      <c r="Y13" s="121"/>
      <c r="Z13" s="121"/>
      <c r="AA13" s="121"/>
      <c r="AB13" s="121"/>
    </row>
    <row r="14" spans="1:28" s="137" customFormat="1" ht="18.75" x14ac:dyDescent="0.2">
      <c r="A14" s="234" t="str">
        <f>'1. паспорт местоположение'!A15:C15</f>
        <v xml:space="preserve">Построение интеллектуальной системы учета электрической энергии в рамках 522-ФЗ РП-68 г. Краснодар </v>
      </c>
      <c r="B14" s="234"/>
      <c r="C14" s="234"/>
      <c r="D14" s="234"/>
      <c r="E14" s="234"/>
      <c r="F14" s="234"/>
      <c r="G14" s="234"/>
      <c r="H14" s="234"/>
      <c r="I14" s="234"/>
      <c r="J14" s="234"/>
      <c r="K14" s="234"/>
      <c r="L14" s="234"/>
      <c r="M14" s="234"/>
      <c r="N14" s="234"/>
      <c r="O14" s="234"/>
      <c r="P14" s="234"/>
      <c r="Q14" s="234"/>
      <c r="R14" s="234"/>
      <c r="S14" s="234"/>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9"/>
      <c r="U16" s="139"/>
      <c r="V16" s="139"/>
      <c r="W16" s="139"/>
      <c r="X16" s="139"/>
      <c r="Y16" s="139"/>
    </row>
    <row r="17" spans="1:113" s="137" customFormat="1" ht="45.75" customHeight="1" x14ac:dyDescent="0.2">
      <c r="A17" s="239" t="s">
        <v>304</v>
      </c>
      <c r="B17" s="239"/>
      <c r="C17" s="239"/>
      <c r="D17" s="239"/>
      <c r="E17" s="239"/>
      <c r="F17" s="239"/>
      <c r="G17" s="239"/>
      <c r="H17" s="239"/>
      <c r="I17" s="239"/>
      <c r="J17" s="239"/>
      <c r="K17" s="239"/>
      <c r="L17" s="239"/>
      <c r="M17" s="239"/>
      <c r="N17" s="239"/>
      <c r="O17" s="239"/>
      <c r="P17" s="239"/>
      <c r="Q17" s="239"/>
      <c r="R17" s="239"/>
      <c r="S17" s="239"/>
      <c r="T17" s="140"/>
      <c r="U17" s="140"/>
      <c r="V17" s="140"/>
      <c r="W17" s="140"/>
      <c r="X17" s="140"/>
      <c r="Y17" s="140"/>
      <c r="Z17" s="140"/>
      <c r="AA17" s="140"/>
      <c r="AB17" s="140"/>
    </row>
    <row r="18" spans="1:113" s="137"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9"/>
      <c r="U18" s="139"/>
      <c r="V18" s="139"/>
      <c r="W18" s="139"/>
      <c r="X18" s="139"/>
      <c r="Y18" s="139"/>
    </row>
    <row r="19" spans="1:113" s="137" customFormat="1" ht="54" customHeight="1" x14ac:dyDescent="0.2">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39"/>
      <c r="U19" s="139"/>
      <c r="V19" s="139"/>
      <c r="W19" s="139"/>
      <c r="X19" s="139"/>
      <c r="Y19" s="139"/>
    </row>
    <row r="20" spans="1:113" s="137" customFormat="1" ht="180.75" customHeight="1" x14ac:dyDescent="0.2">
      <c r="A20" s="236"/>
      <c r="B20" s="236"/>
      <c r="C20" s="242"/>
      <c r="D20" s="236"/>
      <c r="E20" s="236"/>
      <c r="F20" s="236"/>
      <c r="G20" s="236"/>
      <c r="H20" s="236"/>
      <c r="I20" s="236"/>
      <c r="J20" s="236"/>
      <c r="K20" s="236"/>
      <c r="L20" s="236"/>
      <c r="M20" s="236"/>
      <c r="N20" s="236"/>
      <c r="O20" s="236"/>
      <c r="P20" s="236"/>
      <c r="Q20" s="141" t="s">
        <v>321</v>
      </c>
      <c r="R20" s="142" t="s">
        <v>322</v>
      </c>
      <c r="S20" s="237"/>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412</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Q_Кр_РП_68</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x14ac:dyDescent="0.2">
      <c r="A16" s="248" t="str">
        <f>'1. паспорт местоположение'!A15:C15</f>
        <v xml:space="preserve">Построение интеллектуальной системы учета электрической энергии в рамках 522-ФЗ РП-68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x14ac:dyDescent="0.25">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B21" sqref="B21:C22"/>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4" t="s">
        <v>413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4" t="str">
        <f>'1. паспорт местоположение'!A12:C12</f>
        <v>Q_Кр_РП_68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2" t="str">
        <f>'1. паспорт местоположение'!A15:C15</f>
        <v xml:space="preserve">Построение интеллектуальной системы учета электрической энергии в рамках 522-ФЗ РП-68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x14ac:dyDescent="0.25">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x14ac:dyDescent="0.25"/>
    <row r="21" spans="1:113" ht="40.5" customHeight="1" x14ac:dyDescent="0.25">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x14ac:dyDescent="0.25">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РП-68</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3" t="s">
        <v>6</v>
      </c>
      <c r="B7" s="233"/>
      <c r="C7" s="233"/>
      <c r="D7" s="173"/>
      <c r="E7" s="102"/>
      <c r="F7" s="102"/>
      <c r="G7" s="102"/>
      <c r="H7" s="102"/>
      <c r="I7" s="102"/>
      <c r="J7" s="102"/>
      <c r="K7" s="102"/>
      <c r="L7" s="102"/>
      <c r="M7" s="102"/>
      <c r="N7" s="102"/>
      <c r="O7" s="102"/>
      <c r="P7" s="102"/>
      <c r="Q7" s="102"/>
      <c r="R7" s="102"/>
      <c r="S7" s="102"/>
      <c r="T7" s="102"/>
      <c r="U7" s="102"/>
    </row>
    <row r="8" spans="1:29" s="11" customFormat="1" ht="18.75" x14ac:dyDescent="0.2">
      <c r="A8" s="233"/>
      <c r="B8" s="233"/>
      <c r="C8" s="233"/>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3"/>
      <c r="B11" s="233"/>
      <c r="C11" s="233"/>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Q_Кр_РП_68</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5"/>
      <c r="B14" s="235"/>
      <c r="C14" s="235"/>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РП-68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8"/>
      <c r="B17" s="238"/>
      <c r="C17" s="238"/>
      <c r="D17" s="177"/>
      <c r="E17" s="139"/>
      <c r="F17" s="139"/>
      <c r="G17" s="139"/>
      <c r="H17" s="139"/>
      <c r="I17" s="139"/>
      <c r="J17" s="139"/>
      <c r="K17" s="139"/>
      <c r="L17" s="139"/>
      <c r="M17" s="139"/>
      <c r="N17" s="139"/>
      <c r="O17" s="139"/>
      <c r="P17" s="139"/>
      <c r="Q17" s="139"/>
      <c r="R17" s="139"/>
    </row>
    <row r="18" spans="1:21" s="137" customFormat="1" ht="27.75" customHeight="1" x14ac:dyDescent="0.2">
      <c r="A18" s="239" t="s">
        <v>249</v>
      </c>
      <c r="B18" s="239"/>
      <c r="C18" s="239"/>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РП-68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tr">
        <f>'[2]1. паспорт местоположение'!A9:C9</f>
        <v>АО "НЭСК-электросети"</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4" t="str">
        <f>'1. паспорт местоположение'!A12:C12</f>
        <v>Q_Кр_РП_68</v>
      </c>
      <c r="B12" s="234"/>
      <c r="C12" s="234"/>
      <c r="D12" s="234"/>
      <c r="E12" s="234"/>
      <c r="F12" s="234"/>
      <c r="G12" s="234"/>
      <c r="H12" s="234"/>
      <c r="I12" s="234"/>
      <c r="J12" s="234"/>
      <c r="K12" s="234"/>
      <c r="L12" s="234"/>
      <c r="M12" s="234"/>
      <c r="N12" s="234"/>
      <c r="O12" s="234"/>
      <c r="P12" s="102"/>
      <c r="Q12" s="102"/>
      <c r="R12" s="102"/>
      <c r="S12" s="102"/>
      <c r="T12" s="102"/>
      <c r="U12" s="102"/>
      <c r="V12" s="102"/>
      <c r="W12" s="102"/>
      <c r="X12" s="102"/>
      <c r="Y12" s="102"/>
      <c r="Z12" s="102"/>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5"/>
      <c r="B14" s="235"/>
      <c r="C14" s="235"/>
      <c r="D14" s="235"/>
      <c r="E14" s="235"/>
      <c r="F14" s="235"/>
      <c r="G14" s="235"/>
      <c r="H14" s="235"/>
      <c r="I14" s="235"/>
      <c r="J14" s="235"/>
      <c r="K14" s="235"/>
      <c r="L14" s="235"/>
      <c r="M14" s="235"/>
      <c r="N14" s="235"/>
      <c r="O14" s="235"/>
      <c r="P14" s="95"/>
      <c r="Q14" s="95"/>
      <c r="R14" s="95"/>
      <c r="S14" s="95"/>
      <c r="T14" s="95"/>
      <c r="U14" s="95"/>
      <c r="V14" s="95"/>
      <c r="W14" s="95"/>
      <c r="X14" s="95"/>
      <c r="Y14" s="95"/>
      <c r="Z14" s="95"/>
    </row>
    <row r="15" spans="1:28" s="137" customFormat="1" ht="18.75" x14ac:dyDescent="0.2">
      <c r="A15" s="234" t="str">
        <f>'1. паспорт местоположение'!A15:C15</f>
        <v xml:space="preserve">Построение интеллектуальной системы учета электрической энергии в рамках 522-ФЗ РП-68 г. Краснодар </v>
      </c>
      <c r="B15" s="234"/>
      <c r="C15" s="234"/>
      <c r="D15" s="234"/>
      <c r="E15" s="234"/>
      <c r="F15" s="234"/>
      <c r="G15" s="234"/>
      <c r="H15" s="234"/>
      <c r="I15" s="234"/>
      <c r="J15" s="234"/>
      <c r="K15" s="234"/>
      <c r="L15" s="234"/>
      <c r="M15" s="234"/>
      <c r="N15" s="234"/>
      <c r="O15" s="234"/>
      <c r="P15" s="136"/>
      <c r="Q15" s="136"/>
      <c r="R15" s="136"/>
      <c r="S15" s="136"/>
      <c r="T15" s="136"/>
      <c r="U15" s="136"/>
      <c r="V15" s="136"/>
      <c r="W15" s="136"/>
      <c r="X15" s="136"/>
      <c r="Y15" s="136"/>
      <c r="Z15" s="136"/>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3" t="s">
        <v>6</v>
      </c>
      <c r="B7" s="233"/>
      <c r="C7" s="233"/>
      <c r="D7" s="233"/>
      <c r="E7" s="233"/>
      <c r="F7" s="233"/>
      <c r="G7" s="233"/>
      <c r="H7" s="233"/>
      <c r="I7" s="233"/>
      <c r="J7" s="233"/>
    </row>
    <row r="8" spans="1:42" ht="18.75" x14ac:dyDescent="0.25">
      <c r="A8" s="233"/>
      <c r="B8" s="233"/>
      <c r="C8" s="233"/>
      <c r="D8" s="233"/>
      <c r="E8" s="233"/>
      <c r="F8" s="233"/>
      <c r="G8" s="233"/>
      <c r="H8" s="233"/>
      <c r="I8" s="233"/>
      <c r="J8" s="233"/>
    </row>
    <row r="9" spans="1:42" x14ac:dyDescent="0.25">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x14ac:dyDescent="0.25">
      <c r="A10" s="225" t="s">
        <v>5</v>
      </c>
      <c r="B10" s="225"/>
      <c r="C10" s="225"/>
      <c r="D10" s="225"/>
      <c r="E10" s="225"/>
      <c r="F10" s="225"/>
      <c r="G10" s="225"/>
      <c r="H10" s="225"/>
      <c r="I10" s="225"/>
      <c r="J10" s="225"/>
    </row>
    <row r="11" spans="1:42" ht="18.75" x14ac:dyDescent="0.25">
      <c r="A11" s="233"/>
      <c r="B11" s="233"/>
      <c r="C11" s="233"/>
      <c r="D11" s="233"/>
      <c r="E11" s="233"/>
      <c r="F11" s="233"/>
      <c r="G11" s="233"/>
      <c r="H11" s="233"/>
      <c r="I11" s="233"/>
      <c r="J11" s="233"/>
    </row>
    <row r="12" spans="1:42" x14ac:dyDescent="0.25">
      <c r="A12" s="274" t="str">
        <f>'1. паспорт местоположение'!A12:C12</f>
        <v>Q_Кр_РП_68</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35"/>
      <c r="B14" s="235"/>
      <c r="C14" s="235"/>
      <c r="D14" s="235"/>
      <c r="E14" s="235"/>
      <c r="F14" s="235"/>
      <c r="G14" s="235"/>
      <c r="H14" s="235"/>
      <c r="I14" s="235"/>
      <c r="J14" s="235"/>
    </row>
    <row r="15" spans="1:42" x14ac:dyDescent="0.25">
      <c r="A15" s="274" t="str">
        <f>'1. паспорт местоположение'!A15:C15</f>
        <v xml:space="preserve">Построение интеллектуальной системы учета электрической энергии в рамках 522-ФЗ РП-68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81" t="s">
        <v>342</v>
      </c>
      <c r="B19" s="281"/>
      <c r="C19" s="281"/>
      <c r="D19" s="281"/>
      <c r="E19" s="281"/>
      <c r="F19" s="281"/>
      <c r="G19" s="281"/>
      <c r="H19" s="281"/>
      <c r="I19" s="281"/>
      <c r="J19" s="281"/>
    </row>
    <row r="20" spans="1:10" x14ac:dyDescent="0.25">
      <c r="A20" s="31"/>
      <c r="B20" s="31"/>
      <c r="C20" s="111"/>
      <c r="D20" s="111"/>
      <c r="E20" s="111"/>
      <c r="F20" s="111"/>
      <c r="G20" s="111"/>
      <c r="H20" s="111"/>
      <c r="I20" s="111"/>
      <c r="J20" s="111"/>
    </row>
    <row r="21" spans="1:10" ht="28.5" customHeight="1" x14ac:dyDescent="0.25">
      <c r="A21" s="283" t="s">
        <v>140</v>
      </c>
      <c r="B21" s="283" t="s">
        <v>139</v>
      </c>
      <c r="C21" s="289" t="s">
        <v>199</v>
      </c>
      <c r="D21" s="289"/>
      <c r="E21" s="289"/>
      <c r="F21" s="289"/>
      <c r="G21" s="284" t="s">
        <v>138</v>
      </c>
      <c r="H21" s="286" t="s">
        <v>201</v>
      </c>
      <c r="I21" s="283" t="s">
        <v>137</v>
      </c>
      <c r="J21" s="285" t="s">
        <v>200</v>
      </c>
    </row>
    <row r="22" spans="1:10" ht="58.5" customHeight="1" x14ac:dyDescent="0.25">
      <c r="A22" s="283"/>
      <c r="B22" s="283"/>
      <c r="C22" s="290" t="s">
        <v>1</v>
      </c>
      <c r="D22" s="290"/>
      <c r="E22" s="291" t="s">
        <v>0</v>
      </c>
      <c r="F22" s="292"/>
      <c r="G22" s="284"/>
      <c r="H22" s="287"/>
      <c r="I22" s="283"/>
      <c r="J22" s="285"/>
    </row>
    <row r="23" spans="1:10" ht="31.5" x14ac:dyDescent="0.25">
      <c r="A23" s="283"/>
      <c r="B23" s="283"/>
      <c r="C23" s="41" t="s">
        <v>136</v>
      </c>
      <c r="D23" s="41" t="s">
        <v>135</v>
      </c>
      <c r="E23" s="41" t="s">
        <v>136</v>
      </c>
      <c r="F23" s="41" t="s">
        <v>135</v>
      </c>
      <c r="G23" s="284"/>
      <c r="H23" s="288"/>
      <c r="I23" s="283"/>
      <c r="J23" s="285"/>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0" t="s">
        <v>403</v>
      </c>
      <c r="B56" s="280"/>
      <c r="C56" s="280"/>
      <c r="D56" s="280"/>
      <c r="E56" s="280"/>
      <c r="F56" s="280"/>
      <c r="G56" s="280"/>
      <c r="H56" s="280"/>
      <c r="I56" s="280"/>
      <c r="J56" s="28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3" zoomScale="60" zoomScaleNormal="70" workbookViewId="0">
      <selection activeCell="L24" sqref="L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3" t="str">
        <f>'5.1. Паспорт сетевой график'!A9:J9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4" t="str">
        <f>'1. паспорт местоположение'!A12:C12</f>
        <v>Q_Кр_РП_68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4" t="str">
        <f>'1. паспорт местоположение'!A15:C15</f>
        <v xml:space="preserve">Построение интеллектуальной системы учета электрической энергии в рамках 522-ФЗ РП-68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29"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29" ht="33" customHeight="1" x14ac:dyDescent="0.25">
      <c r="A20" s="283" t="s">
        <v>106</v>
      </c>
      <c r="B20" s="283" t="s">
        <v>105</v>
      </c>
      <c r="C20" s="283" t="s">
        <v>104</v>
      </c>
      <c r="D20" s="283"/>
      <c r="E20" s="289" t="s">
        <v>103</v>
      </c>
      <c r="F20" s="289"/>
      <c r="G20" s="283"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9" t="s">
        <v>102</v>
      </c>
      <c r="AC20" s="299"/>
    </row>
    <row r="21" spans="1:29" ht="99.75" customHeight="1" x14ac:dyDescent="0.25">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99"/>
      <c r="AC21" s="299"/>
    </row>
    <row r="22" spans="1:29" ht="89.25" customHeight="1" x14ac:dyDescent="0.25">
      <c r="A22" s="283"/>
      <c r="B22" s="283"/>
      <c r="C22" s="208" t="s">
        <v>1</v>
      </c>
      <c r="D22" s="126" t="s">
        <v>99</v>
      </c>
      <c r="E22" s="32" t="s">
        <v>425</v>
      </c>
      <c r="F22" s="32" t="s">
        <v>426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1.6306344800000001</v>
      </c>
      <c r="M24" s="37"/>
      <c r="N24" s="32"/>
      <c r="O24" s="32"/>
      <c r="P24" s="32"/>
      <c r="Q24" s="37"/>
      <c r="R24" s="32"/>
      <c r="S24" s="37"/>
      <c r="T24" s="37"/>
      <c r="U24" s="37"/>
      <c r="V24" s="37"/>
      <c r="W24" s="37"/>
      <c r="X24" s="37"/>
      <c r="Y24" s="37"/>
      <c r="Z24" s="37"/>
      <c r="AA24" s="37"/>
      <c r="AB24" s="37">
        <f>H24+L24+P24+T24+X24</f>
        <v>1.6306344800000001</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1.6306344800000001</v>
      </c>
      <c r="M27" s="32"/>
      <c r="N27" s="32"/>
      <c r="O27" s="32"/>
      <c r="P27" s="32"/>
      <c r="Q27" s="32"/>
      <c r="R27" s="32"/>
      <c r="S27" s="37"/>
      <c r="T27" s="37"/>
      <c r="U27" s="37"/>
      <c r="V27" s="37"/>
      <c r="W27" s="37"/>
      <c r="X27" s="32"/>
      <c r="Y27" s="32"/>
      <c r="Z27" s="32"/>
      <c r="AA27" s="32"/>
      <c r="AB27" s="37">
        <f t="shared" si="1"/>
        <v>1.6306344800000001</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301" t="str">
        <f>'1. паспорт местоположение'!A12:C12</f>
        <v>Q_Кр_РП_68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301" t="str">
        <f>'1. паспорт местоположение'!A15:C15</f>
        <v xml:space="preserve">Построение интеллектуальной системы учета электрической энергии в рамках 522-ФЗ РП-68 г. Краснодар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13"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13"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13"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113" x14ac:dyDescent="0.25">
      <c r="A21" s="302" t="s">
        <v>344</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113" ht="15.75" x14ac:dyDescent="0.25">
      <c r="A22" s="303" t="s">
        <v>345</v>
      </c>
      <c r="B22" s="306" t="s">
        <v>346</v>
      </c>
      <c r="C22" s="303" t="s">
        <v>347</v>
      </c>
      <c r="D22" s="303" t="s">
        <v>348</v>
      </c>
      <c r="E22" s="309" t="s">
        <v>349</v>
      </c>
      <c r="F22" s="310"/>
      <c r="G22" s="310"/>
      <c r="H22" s="310"/>
      <c r="I22" s="310"/>
      <c r="J22" s="310"/>
      <c r="K22" s="310"/>
      <c r="L22" s="311"/>
      <c r="M22" s="303" t="s">
        <v>350</v>
      </c>
      <c r="N22" s="303" t="s">
        <v>153</v>
      </c>
      <c r="O22" s="303" t="s">
        <v>351</v>
      </c>
      <c r="P22" s="313" t="s">
        <v>352</v>
      </c>
      <c r="Q22" s="313" t="s">
        <v>353</v>
      </c>
      <c r="R22" s="313" t="s">
        <v>354</v>
      </c>
      <c r="S22" s="313" t="s">
        <v>355</v>
      </c>
      <c r="T22" s="313"/>
      <c r="U22" s="316" t="s">
        <v>356</v>
      </c>
      <c r="V22" s="316" t="s">
        <v>357</v>
      </c>
      <c r="W22" s="313" t="s">
        <v>358</v>
      </c>
      <c r="X22" s="313" t="s">
        <v>359</v>
      </c>
      <c r="Y22" s="313" t="s">
        <v>360</v>
      </c>
      <c r="Z22" s="312" t="s">
        <v>361</v>
      </c>
      <c r="AA22" s="313" t="s">
        <v>362</v>
      </c>
      <c r="AB22" s="313" t="s">
        <v>363</v>
      </c>
      <c r="AC22" s="313" t="s">
        <v>364</v>
      </c>
      <c r="AD22" s="313" t="s">
        <v>365</v>
      </c>
      <c r="AE22" s="313" t="s">
        <v>366</v>
      </c>
      <c r="AF22" s="313" t="s">
        <v>367</v>
      </c>
      <c r="AG22" s="313"/>
      <c r="AH22" s="313"/>
      <c r="AI22" s="313"/>
      <c r="AJ22" s="313"/>
      <c r="AK22" s="313"/>
      <c r="AL22" s="313" t="s">
        <v>368</v>
      </c>
      <c r="AM22" s="313"/>
      <c r="AN22" s="313"/>
      <c r="AO22" s="313"/>
      <c r="AP22" s="313" t="s">
        <v>369</v>
      </c>
      <c r="AQ22" s="313"/>
      <c r="AR22" s="313" t="s">
        <v>370</v>
      </c>
      <c r="AS22" s="313" t="s">
        <v>371</v>
      </c>
      <c r="AT22" s="313" t="s">
        <v>372</v>
      </c>
      <c r="AU22" s="313" t="s">
        <v>373</v>
      </c>
      <c r="AV22" s="323" t="s">
        <v>374</v>
      </c>
    </row>
    <row r="23" spans="1:113" ht="15.75" x14ac:dyDescent="0.25">
      <c r="A23" s="304"/>
      <c r="B23" s="307"/>
      <c r="C23" s="304"/>
      <c r="D23" s="304"/>
      <c r="E23" s="321" t="s">
        <v>375</v>
      </c>
      <c r="F23" s="319" t="s">
        <v>46</v>
      </c>
      <c r="G23" s="319" t="s">
        <v>45</v>
      </c>
      <c r="H23" s="319" t="s">
        <v>44</v>
      </c>
      <c r="I23" s="317" t="s">
        <v>376</v>
      </c>
      <c r="J23" s="317" t="s">
        <v>377</v>
      </c>
      <c r="K23" s="317" t="s">
        <v>378</v>
      </c>
      <c r="L23" s="319" t="s">
        <v>334</v>
      </c>
      <c r="M23" s="304"/>
      <c r="N23" s="304"/>
      <c r="O23" s="304"/>
      <c r="P23" s="313"/>
      <c r="Q23" s="313"/>
      <c r="R23" s="313"/>
      <c r="S23" s="314" t="s">
        <v>1</v>
      </c>
      <c r="T23" s="314" t="s">
        <v>379</v>
      </c>
      <c r="U23" s="316"/>
      <c r="V23" s="316"/>
      <c r="W23" s="313"/>
      <c r="X23" s="313"/>
      <c r="Y23" s="313"/>
      <c r="Z23" s="313"/>
      <c r="AA23" s="313"/>
      <c r="AB23" s="313"/>
      <c r="AC23" s="313"/>
      <c r="AD23" s="313"/>
      <c r="AE23" s="313"/>
      <c r="AF23" s="313" t="s">
        <v>380</v>
      </c>
      <c r="AG23" s="313"/>
      <c r="AH23" s="313" t="s">
        <v>381</v>
      </c>
      <c r="AI23" s="313"/>
      <c r="AJ23" s="303" t="s">
        <v>382</v>
      </c>
      <c r="AK23" s="303" t="s">
        <v>383</v>
      </c>
      <c r="AL23" s="303" t="s">
        <v>384</v>
      </c>
      <c r="AM23" s="303" t="s">
        <v>385</v>
      </c>
      <c r="AN23" s="303" t="s">
        <v>386</v>
      </c>
      <c r="AO23" s="303" t="s">
        <v>387</v>
      </c>
      <c r="AP23" s="303" t="s">
        <v>388</v>
      </c>
      <c r="AQ23" s="325" t="s">
        <v>379</v>
      </c>
      <c r="AR23" s="313"/>
      <c r="AS23" s="313"/>
      <c r="AT23" s="313"/>
      <c r="AU23" s="313"/>
      <c r="AV23" s="324"/>
    </row>
    <row r="24" spans="1:113" ht="47.25"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49" t="s">
        <v>389</v>
      </c>
      <c r="AG24" s="149" t="s">
        <v>390</v>
      </c>
      <c r="AH24" s="150" t="s">
        <v>1</v>
      </c>
      <c r="AI24" s="150" t="s">
        <v>379</v>
      </c>
      <c r="AJ24" s="305"/>
      <c r="AK24" s="305"/>
      <c r="AL24" s="305"/>
      <c r="AM24" s="305"/>
      <c r="AN24" s="305"/>
      <c r="AO24" s="305"/>
      <c r="AP24" s="305"/>
      <c r="AQ24" s="326"/>
      <c r="AR24" s="313"/>
      <c r="AS24" s="313"/>
      <c r="AT24" s="313"/>
      <c r="AU24" s="313"/>
      <c r="AV24" s="32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РП-68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1" sqref="B3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33" t="s">
        <v>6</v>
      </c>
      <c r="B7" s="233"/>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Q_Кр_РП_68</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РП-68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РП-68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1.6306344800000001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0" t="s">
        <v>403</v>
      </c>
      <c r="B80" s="28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2026-08-07T12:26:18Z</dcterms:modified>
</cp:coreProperties>
</file>